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426 насосы 2023 АКС СКС ПКСВ НП УОВК позиц\КД\РКСМ-1426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тмц!$A$1:$AI$39</definedName>
  </definedNames>
  <calcPr calcId="152511"/>
</workbook>
</file>

<file path=xl/calcChain.xml><?xml version="1.0" encoding="utf-8"?>
<calcChain xmlns="http://schemas.openxmlformats.org/spreadsheetml/2006/main">
  <c r="K27" i="4" l="1"/>
  <c r="AB27" i="4"/>
  <c r="AD27" i="4"/>
  <c r="K26" i="4" l="1"/>
  <c r="Z26" i="4" s="1"/>
  <c r="K25" i="4"/>
  <c r="AB25" i="4" s="1"/>
  <c r="K24" i="4"/>
  <c r="Z24" i="4" s="1"/>
  <c r="K23" i="4"/>
  <c r="AB23" i="4" s="1"/>
  <c r="K22" i="4"/>
  <c r="Z22" i="4" s="1"/>
  <c r="K21" i="4"/>
  <c r="AB21" i="4" s="1"/>
  <c r="K20" i="4"/>
  <c r="Z20" i="4" s="1"/>
  <c r="K19" i="4"/>
  <c r="AB19" i="4" s="1"/>
  <c r="K18" i="4"/>
  <c r="Z18" i="4" s="1"/>
  <c r="K17" i="4"/>
  <c r="AB17" i="4" s="1"/>
  <c r="K16" i="4"/>
  <c r="Z16" i="4" s="1"/>
  <c r="K15" i="4"/>
  <c r="AB15" i="4" s="1"/>
  <c r="K14" i="4"/>
  <c r="Z14" i="4" s="1"/>
  <c r="K13" i="4"/>
  <c r="AB13" i="4" s="1"/>
  <c r="K12" i="4"/>
  <c r="Z12" i="4" s="1"/>
  <c r="K11" i="4"/>
  <c r="AB11" i="4" s="1"/>
  <c r="K10" i="4"/>
  <c r="Z10" i="4" s="1"/>
  <c r="K9" i="4"/>
  <c r="AB9" i="4" s="1"/>
  <c r="Z9" i="4" l="1"/>
  <c r="Z25" i="4"/>
  <c r="Z19" i="4"/>
  <c r="AD18" i="4"/>
  <c r="AD22" i="4"/>
  <c r="Z17" i="4"/>
  <c r="AD26" i="4"/>
  <c r="AD16" i="4"/>
  <c r="Z11" i="4"/>
  <c r="AD24" i="4"/>
  <c r="AD10" i="4"/>
  <c r="AD20" i="4"/>
  <c r="AD14" i="4"/>
  <c r="AD12" i="4"/>
  <c r="Z23" i="4"/>
  <c r="AB26" i="4"/>
  <c r="AB24" i="4"/>
  <c r="AB22" i="4"/>
  <c r="AB20" i="4"/>
  <c r="AB18" i="4"/>
  <c r="AB16" i="4"/>
  <c r="AB14" i="4"/>
  <c r="AB12" i="4"/>
  <c r="AB10" i="4"/>
  <c r="Z15" i="4"/>
  <c r="Z13" i="4"/>
  <c r="Z21" i="4"/>
  <c r="AD25" i="4"/>
  <c r="AD23" i="4"/>
  <c r="AD21" i="4"/>
  <c r="AD19" i="4"/>
  <c r="AD17" i="4"/>
  <c r="AD15" i="4"/>
  <c r="AD13" i="4"/>
  <c r="AD11" i="4"/>
  <c r="AD9" i="4"/>
  <c r="Z27" i="4" l="1"/>
</calcChain>
</file>

<file path=xl/sharedStrings.xml><?xml version="1.0" encoding="utf-8"?>
<sst xmlns="http://schemas.openxmlformats.org/spreadsheetml/2006/main" count="162" uniqueCount="85">
  <si>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</si>
  <si>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</si>
  <si>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</si>
  <si>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</si>
  <si>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</si>
  <si>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</si>
  <si>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</si>
  <si>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</si>
  <si>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</si>
  <si>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</si>
  <si>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</si>
  <si>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</si>
  <si>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</si>
  <si>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</si>
  <si>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</si>
  <si>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</si>
  <si>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</si>
  <si>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</si>
  <si>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</si>
  <si>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</si>
  <si>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</si>
  <si>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</si>
  <si>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</si>
  <si>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</si>
  <si>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</si>
  <si>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</si>
  <si>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</si>
  <si>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</si>
  <si>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</si>
  <si>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</si>
  <si>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Код</t>
  </si>
  <si>
    <t>1. Порядок формирования предложенной цены</t>
  </si>
  <si>
    <t>Зафиксирована в период срока действия договора</t>
  </si>
  <si>
    <t>Период поставки и выполнения работ</t>
  </si>
  <si>
    <t>шт</t>
  </si>
  <si>
    <t>или эквивалент</t>
  </si>
  <si>
    <t>ООО "Ульяновскоблводоканал"</t>
  </si>
  <si>
    <t>г. Димитровград, ул. Куйбышева 150</t>
  </si>
  <si>
    <t>ООО Самарские коммунальные системы</t>
  </si>
  <si>
    <t>г. Самара ул.Антонова-овсеенко, д.48</t>
  </si>
  <si>
    <t>ООО "Амурские коммунальные системы"</t>
  </si>
  <si>
    <t>ООО "АКС" (Водоснабжение и Водоотведение)</t>
  </si>
  <si>
    <t>г. Благовещенск, ул. Энергетическая, 7</t>
  </si>
  <si>
    <t>АО "Петрозаводские коммунальные системы-Водоканал"</t>
  </si>
  <si>
    <t>Центр клад, г. Петрозаводск, ул. Онежской флотилии, д. 16</t>
  </si>
  <si>
    <t>ООО "НОВОГОР-Прикамье"</t>
  </si>
  <si>
    <t>г.Пермь, ул.Фрезеровщиков, 50</t>
  </si>
  <si>
    <t>Насос-дозатор ETATRON BT-MF 80-1</t>
  </si>
  <si>
    <t>ОЛ 2</t>
  </si>
  <si>
    <t>Насос ЦМЛ 65/191-7,5/2</t>
  </si>
  <si>
    <t>ОЛ 3</t>
  </si>
  <si>
    <t>Насос ВВН 1-3</t>
  </si>
  <si>
    <t>ОЛ 4</t>
  </si>
  <si>
    <t>Агрегат насосный Д 2000-21, двиг 160 кВт</t>
  </si>
  <si>
    <t>ОЛ 5</t>
  </si>
  <si>
    <t>Насос фекальный Fekamax</t>
  </si>
  <si>
    <t>ОЛ 12</t>
  </si>
  <si>
    <t>Погружной насос для сточных вод</t>
  </si>
  <si>
    <t>ОЛ 17</t>
  </si>
  <si>
    <t>Насос погружной с рукавом</t>
  </si>
  <si>
    <t>ОЛ 18</t>
  </si>
  <si>
    <t>Насос REXA PRO VO8DA - 246/EADOX2-ТО105-540-О</t>
  </si>
  <si>
    <t>ОЛ ЕВ000263</t>
  </si>
  <si>
    <t>Насос фекальный расход – 16 м3, напор-16 м3, с ножом</t>
  </si>
  <si>
    <t>ОЛ ЕВ000365</t>
  </si>
  <si>
    <t>Насос вакуумный ВВН1-3</t>
  </si>
  <si>
    <t>ОЛ ЕВ000418</t>
  </si>
  <si>
    <t>Насос аналог 200KQW360-28-37/4</t>
  </si>
  <si>
    <t>ОЛ №15</t>
  </si>
  <si>
    <t>Насос дозатор DDC6-10</t>
  </si>
  <si>
    <t>ОЛ №7</t>
  </si>
  <si>
    <t>Насос дозатор НД 2,5-2500/10</t>
  </si>
  <si>
    <t>ОЛ №3</t>
  </si>
  <si>
    <t>Насос дозировочный DDA 60-10 AR-PV/V/C-F-31U3U3FG</t>
  </si>
  <si>
    <t>ОЛ №8</t>
  </si>
  <si>
    <t>Насос погружной шламовый Dragflow - EL 25A</t>
  </si>
  <si>
    <t>ОЛ №22</t>
  </si>
  <si>
    <t>Насосный агрегат ЦНСА 38-44</t>
  </si>
  <si>
    <t>ОЛ2</t>
  </si>
  <si>
    <t>Электродвигатель АИР 11/1000</t>
  </si>
  <si>
    <t>ОЛ9</t>
  </si>
  <si>
    <t>Насос SEG 40.40.2.50В с кабелем 10м</t>
  </si>
  <si>
    <t>Опросный лист 9</t>
  </si>
  <si>
    <t>попозициям*</t>
  </si>
  <si>
    <t>* можно заявляться на любые позиции в составе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</si>
</sst>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165" fontId="1" fillId="0" borderId="0" xfId="0" applyNumberFormat="1" applyFont="1" applyFill="1" applyBorder="1" applyAlignment="1" applyProtection="1"/>
    <xf numFmtId="0" fontId="10" fillId="4" borderId="5" xfId="0" applyFont="1" applyFill="1" applyBorder="1" applyAlignment="1">
      <alignment horizontal="left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0" fontId="14" fillId="4" borderId="8" xfId="0" applyNumberFormat="1" applyFont="1" applyFill="1" applyBorder="1" applyAlignment="1" applyProtection="1">
      <alignment horizontal="center" vertical="center" textRotation="90"/>
    </xf>
    <xf numFmtId="0" fontId="14" fillId="4" borderId="9" xfId="0" applyNumberFormat="1" applyFont="1" applyFill="1" applyBorder="1" applyAlignment="1" applyProtection="1">
      <alignment horizontal="center" vertical="center" textRotation="90"/>
    </xf>
    <xf numFmtId="0" fontId="14" fillId="4" borderId="10" xfId="0" applyNumberFormat="1" applyFont="1" applyFill="1" applyBorder="1" applyAlignment="1" applyProtection="1">
      <alignment horizontal="center" vertical="center" textRotation="90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2" zoomScale="80" zoomScaleNormal="80" zoomScaleSheetLayoutView="80" workbookViewId="0">
      <selection activeCell="E40" sqref="E40"/>
    </sheetView>
  </sheetViews>
  <sheetFormatPr defaultColWidth="8.85546875" defaultRowHeight="12.75" x14ac:dyDescent="0.2"/>
  <cols>
    <col min="1" max="1" width="5.140625" customWidth="1"/>
    <col min="2" max="2" width="6.85546875" customWidth="1"/>
    <col min="3" max="3" width="0.140625" customWidth="1"/>
    <col min="4" max="4" width="51.140625" style="1" customWidth="1"/>
    <col min="5" max="5" width="16.28515625" style="1" customWidth="1"/>
    <col min="6" max="6" width="17.7109375" style="1" customWidth="1"/>
    <col min="7" max="7" width="5.42578125" style="1" customWidth="1"/>
    <col min="8" max="9" width="32" style="1" customWidth="1"/>
    <col min="10" max="10" width="29.42578125" style="1" customWidth="1"/>
    <col min="11" max="11" width="7.28515625" customWidth="1"/>
    <col min="12" max="24" width="4.5703125" customWidth="1"/>
    <col min="25" max="25" width="19.140625" customWidth="1"/>
    <col min="26" max="26" width="17" customWidth="1"/>
    <col min="27" max="31" width="16.7109375" customWidth="1"/>
    <col min="32" max="32" width="16.28515625" customWidth="1"/>
    <col min="33" max="34" width="19" customWidth="1"/>
    <col min="35" max="35" width="12.85546875" customWidth="1"/>
  </cols>
  <sheetData>
    <row r="1" spans="1:35" ht="18.75" customHeight="1" x14ac:dyDescent="0.2"/>
    <row r="2" spans="1:35" ht="42.75" customHeight="1" x14ac:dyDescent="0.2">
      <c r="B2" s="8" t="s"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I2" s="4"/>
    </row>
    <row r="3" spans="1:35" ht="18.75" customHeight="1" thickBot="1" x14ac:dyDescent="0.25">
      <c r="B3" s="5" t="s">
        <v>13</v>
      </c>
      <c r="C3" s="21"/>
      <c r="D3" s="4"/>
      <c r="E3" s="4"/>
      <c r="F3" s="26"/>
      <c r="G3" s="26"/>
      <c r="H3" s="26"/>
      <c r="I3" s="2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I3" s="4"/>
    </row>
    <row r="4" spans="1:35" ht="18.75" customHeight="1" thickBot="1" x14ac:dyDescent="0.25">
      <c r="B4" s="5" t="s">
        <v>12</v>
      </c>
      <c r="C4" s="22"/>
      <c r="D4" s="6"/>
      <c r="E4" s="6"/>
      <c r="F4" s="26"/>
      <c r="G4" s="26"/>
      <c r="H4" s="26"/>
      <c r="I4" s="2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I4" s="6"/>
    </row>
    <row r="5" spans="1:35" ht="18.75" customHeight="1" thickBot="1" x14ac:dyDescent="0.25">
      <c r="B5" s="5" t="s">
        <v>22</v>
      </c>
      <c r="C5" s="22"/>
      <c r="D5" s="6"/>
      <c r="E5" s="6"/>
      <c r="F5" s="26"/>
      <c r="G5" s="26"/>
      <c r="H5" s="26"/>
      <c r="I5" s="2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I5" s="6"/>
    </row>
    <row r="6" spans="1:35" ht="23.25" customHeight="1" x14ac:dyDescent="0.2">
      <c r="B6" s="7" t="s">
        <v>8</v>
      </c>
    </row>
    <row r="7" spans="1:35" ht="36.75" customHeight="1" x14ac:dyDescent="0.2">
      <c r="L7" s="61" t="s">
        <v>33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30"/>
      <c r="Z7" s="1"/>
      <c r="AA7" s="53" t="s">
        <v>9</v>
      </c>
      <c r="AB7" s="54"/>
      <c r="AC7" s="54"/>
      <c r="AD7" s="54"/>
      <c r="AE7" s="54"/>
      <c r="AF7" s="54"/>
      <c r="AG7" s="54"/>
      <c r="AH7" s="54"/>
      <c r="AI7" s="55"/>
    </row>
    <row r="8" spans="1:35" ht="95.25" customHeight="1" x14ac:dyDescent="0.2">
      <c r="A8" s="2" t="s">
        <v>28</v>
      </c>
      <c r="B8" s="23" t="s">
        <v>0</v>
      </c>
      <c r="C8" s="23" t="s">
        <v>30</v>
      </c>
      <c r="D8" s="51" t="s">
        <v>4</v>
      </c>
      <c r="E8" s="52"/>
      <c r="F8" s="23" t="s">
        <v>29</v>
      </c>
      <c r="G8" s="23" t="s">
        <v>10</v>
      </c>
      <c r="H8" s="23" t="s">
        <v>6</v>
      </c>
      <c r="I8" s="23" t="s">
        <v>11</v>
      </c>
      <c r="J8" s="23" t="s">
        <v>7</v>
      </c>
      <c r="K8" s="29" t="s">
        <v>5</v>
      </c>
      <c r="L8" s="39">
        <v>44896</v>
      </c>
      <c r="M8" s="39">
        <v>44927</v>
      </c>
      <c r="N8" s="39">
        <v>44958</v>
      </c>
      <c r="O8" s="39">
        <v>44986</v>
      </c>
      <c r="P8" s="39">
        <v>45017</v>
      </c>
      <c r="Q8" s="39">
        <v>45047</v>
      </c>
      <c r="R8" s="39">
        <v>45078</v>
      </c>
      <c r="S8" s="39">
        <v>45108</v>
      </c>
      <c r="T8" s="39">
        <v>45139</v>
      </c>
      <c r="U8" s="39">
        <v>45170</v>
      </c>
      <c r="V8" s="39">
        <v>45200</v>
      </c>
      <c r="W8" s="39">
        <v>45231</v>
      </c>
      <c r="X8" s="39">
        <v>45261</v>
      </c>
      <c r="Y8" s="23" t="s">
        <v>24</v>
      </c>
      <c r="Z8" s="23" t="s">
        <v>27</v>
      </c>
      <c r="AA8" s="3" t="s">
        <v>20</v>
      </c>
      <c r="AB8" s="20" t="s">
        <v>21</v>
      </c>
      <c r="AC8" s="3" t="s">
        <v>18</v>
      </c>
      <c r="AD8" s="20" t="s">
        <v>19</v>
      </c>
      <c r="AE8" s="3" t="s">
        <v>3</v>
      </c>
      <c r="AF8" s="3" t="s">
        <v>1</v>
      </c>
      <c r="AG8" s="3" t="s">
        <v>2</v>
      </c>
      <c r="AH8" s="3" t="s">
        <v>23</v>
      </c>
      <c r="AI8" s="3" t="s">
        <v>14</v>
      </c>
    </row>
    <row r="9" spans="1:35" s="28" customFormat="1" ht="30" customHeight="1" x14ac:dyDescent="0.2">
      <c r="A9" s="48" t="s">
        <v>83</v>
      </c>
      <c r="B9" s="27">
        <v>55</v>
      </c>
      <c r="C9" s="32"/>
      <c r="D9" s="43" t="s">
        <v>47</v>
      </c>
      <c r="E9" s="41" t="s">
        <v>35</v>
      </c>
      <c r="F9" s="32" t="s">
        <v>48</v>
      </c>
      <c r="G9" s="32" t="s">
        <v>34</v>
      </c>
      <c r="H9" s="32" t="s">
        <v>40</v>
      </c>
      <c r="I9" s="32" t="s">
        <v>41</v>
      </c>
      <c r="J9" s="32" t="s">
        <v>42</v>
      </c>
      <c r="K9" s="33">
        <f t="shared" ref="K9" si="0">SUM(L9:X9)</f>
        <v>2</v>
      </c>
      <c r="L9" s="34"/>
      <c r="M9" s="34"/>
      <c r="N9" s="34"/>
      <c r="O9" s="34"/>
      <c r="P9" s="34"/>
      <c r="Q9" s="34">
        <v>2</v>
      </c>
      <c r="R9" s="34"/>
      <c r="S9" s="34"/>
      <c r="T9" s="34"/>
      <c r="U9" s="34"/>
      <c r="V9" s="34"/>
      <c r="W9" s="34"/>
      <c r="X9" s="34"/>
      <c r="Y9" s="35">
        <v>98892.75</v>
      </c>
      <c r="Z9" s="36">
        <f t="shared" ref="Z9:Z12" si="1">K9*Y9</f>
        <v>197785.5</v>
      </c>
      <c r="AA9" s="24"/>
      <c r="AB9" s="25">
        <f t="shared" ref="AB9:AB19" si="2">AA9*K9</f>
        <v>0</v>
      </c>
      <c r="AC9" s="24"/>
      <c r="AD9" s="25">
        <f t="shared" ref="AD9:AD19" si="3">AC9*K9</f>
        <v>0</v>
      </c>
      <c r="AE9" s="19"/>
      <c r="AF9" s="19"/>
      <c r="AG9" s="19"/>
      <c r="AH9" s="19"/>
      <c r="AI9" s="19"/>
    </row>
    <row r="10" spans="1:35" s="28" customFormat="1" ht="30" customHeight="1" x14ac:dyDescent="0.2">
      <c r="A10" s="49"/>
      <c r="B10" s="27">
        <v>56</v>
      </c>
      <c r="C10" s="32"/>
      <c r="D10" s="43" t="s">
        <v>49</v>
      </c>
      <c r="E10" s="41" t="s">
        <v>35</v>
      </c>
      <c r="F10" s="32" t="s">
        <v>50</v>
      </c>
      <c r="G10" s="32" t="s">
        <v>34</v>
      </c>
      <c r="H10" s="32" t="s">
        <v>40</v>
      </c>
      <c r="I10" s="32" t="s">
        <v>41</v>
      </c>
      <c r="J10" s="32" t="s">
        <v>42</v>
      </c>
      <c r="K10" s="33">
        <f t="shared" ref="K10:K11" si="4">SUM(L10:X10)</f>
        <v>1</v>
      </c>
      <c r="L10" s="34"/>
      <c r="M10" s="34"/>
      <c r="N10" s="34"/>
      <c r="O10" s="34"/>
      <c r="P10" s="34"/>
      <c r="Q10" s="34">
        <v>1</v>
      </c>
      <c r="R10" s="34"/>
      <c r="S10" s="34"/>
      <c r="T10" s="34"/>
      <c r="U10" s="34"/>
      <c r="V10" s="34"/>
      <c r="W10" s="34"/>
      <c r="X10" s="34"/>
      <c r="Y10" s="35">
        <v>83456.84</v>
      </c>
      <c r="Z10" s="36">
        <f t="shared" si="1"/>
        <v>83456.84</v>
      </c>
      <c r="AA10" s="24"/>
      <c r="AB10" s="25">
        <f t="shared" si="2"/>
        <v>0</v>
      </c>
      <c r="AC10" s="24"/>
      <c r="AD10" s="25">
        <f t="shared" si="3"/>
        <v>0</v>
      </c>
      <c r="AE10" s="19"/>
      <c r="AF10" s="19"/>
      <c r="AG10" s="19"/>
      <c r="AH10" s="19"/>
      <c r="AI10" s="19"/>
    </row>
    <row r="11" spans="1:35" s="28" customFormat="1" ht="30" customHeight="1" x14ac:dyDescent="0.2">
      <c r="A11" s="49"/>
      <c r="B11" s="27">
        <v>57</v>
      </c>
      <c r="C11" s="32"/>
      <c r="D11" s="43" t="s">
        <v>51</v>
      </c>
      <c r="E11" s="41" t="s">
        <v>35</v>
      </c>
      <c r="F11" s="32" t="s">
        <v>52</v>
      </c>
      <c r="G11" s="32" t="s">
        <v>34</v>
      </c>
      <c r="H11" s="32" t="s">
        <v>40</v>
      </c>
      <c r="I11" s="32" t="s">
        <v>41</v>
      </c>
      <c r="J11" s="32" t="s">
        <v>42</v>
      </c>
      <c r="K11" s="33">
        <f t="shared" si="4"/>
        <v>1</v>
      </c>
      <c r="L11" s="34"/>
      <c r="M11" s="34"/>
      <c r="N11" s="34"/>
      <c r="O11" s="34"/>
      <c r="P11" s="34"/>
      <c r="Q11" s="34">
        <v>1</v>
      </c>
      <c r="R11" s="34"/>
      <c r="S11" s="34"/>
      <c r="T11" s="34"/>
      <c r="U11" s="34"/>
      <c r="V11" s="34"/>
      <c r="W11" s="34"/>
      <c r="X11" s="34"/>
      <c r="Y11" s="35">
        <v>97405.3</v>
      </c>
      <c r="Z11" s="36">
        <f t="shared" si="1"/>
        <v>97405.3</v>
      </c>
      <c r="AA11" s="24"/>
      <c r="AB11" s="25">
        <f t="shared" si="2"/>
        <v>0</v>
      </c>
      <c r="AC11" s="24"/>
      <c r="AD11" s="25">
        <f t="shared" si="3"/>
        <v>0</v>
      </c>
      <c r="AE11" s="19"/>
      <c r="AF11" s="19"/>
      <c r="AG11" s="19"/>
      <c r="AH11" s="19"/>
      <c r="AI11" s="19"/>
    </row>
    <row r="12" spans="1:35" s="28" customFormat="1" ht="30" customHeight="1" x14ac:dyDescent="0.2">
      <c r="A12" s="49"/>
      <c r="B12" s="27">
        <v>58</v>
      </c>
      <c r="C12" s="32"/>
      <c r="D12" s="43" t="s">
        <v>53</v>
      </c>
      <c r="E12" s="41" t="s">
        <v>35</v>
      </c>
      <c r="F12" s="32" t="s">
        <v>54</v>
      </c>
      <c r="G12" s="32" t="s">
        <v>34</v>
      </c>
      <c r="H12" s="32" t="s">
        <v>40</v>
      </c>
      <c r="I12" s="32" t="s">
        <v>41</v>
      </c>
      <c r="J12" s="32" t="s">
        <v>42</v>
      </c>
      <c r="K12" s="33">
        <f>SUM(L12:X12)</f>
        <v>1</v>
      </c>
      <c r="L12" s="34"/>
      <c r="M12" s="34"/>
      <c r="N12" s="34"/>
      <c r="O12" s="34"/>
      <c r="P12" s="34"/>
      <c r="Q12" s="34"/>
      <c r="R12" s="34"/>
      <c r="S12" s="34">
        <v>1</v>
      </c>
      <c r="T12" s="34"/>
      <c r="U12" s="34"/>
      <c r="V12" s="34"/>
      <c r="W12" s="34"/>
      <c r="X12" s="34"/>
      <c r="Y12" s="35">
        <v>2504988.17</v>
      </c>
      <c r="Z12" s="36">
        <f t="shared" si="1"/>
        <v>2504988.17</v>
      </c>
      <c r="AA12" s="24"/>
      <c r="AB12" s="25">
        <f t="shared" si="2"/>
        <v>0</v>
      </c>
      <c r="AC12" s="24"/>
      <c r="AD12" s="25">
        <f t="shared" si="3"/>
        <v>0</v>
      </c>
      <c r="AE12" s="19"/>
      <c r="AF12" s="19"/>
      <c r="AG12" s="19"/>
      <c r="AH12" s="19"/>
      <c r="AI12" s="19"/>
    </row>
    <row r="13" spans="1:35" s="28" customFormat="1" ht="30" customHeight="1" x14ac:dyDescent="0.2">
      <c r="A13" s="49"/>
      <c r="B13" s="27">
        <v>59</v>
      </c>
      <c r="C13" s="32"/>
      <c r="D13" s="43" t="s">
        <v>55</v>
      </c>
      <c r="E13" s="41" t="s">
        <v>35</v>
      </c>
      <c r="F13" s="32" t="s">
        <v>56</v>
      </c>
      <c r="G13" s="32" t="s">
        <v>34</v>
      </c>
      <c r="H13" s="32" t="s">
        <v>40</v>
      </c>
      <c r="I13" s="32" t="s">
        <v>41</v>
      </c>
      <c r="J13" s="32" t="s">
        <v>42</v>
      </c>
      <c r="K13" s="33">
        <f>SUM(L13:X13)</f>
        <v>2</v>
      </c>
      <c r="L13" s="34"/>
      <c r="M13" s="34"/>
      <c r="N13" s="34"/>
      <c r="O13" s="34"/>
      <c r="P13" s="34"/>
      <c r="Q13" s="34">
        <v>2</v>
      </c>
      <c r="R13" s="34"/>
      <c r="S13" s="34"/>
      <c r="T13" s="34"/>
      <c r="U13" s="34"/>
      <c r="V13" s="34"/>
      <c r="W13" s="34"/>
      <c r="X13" s="34"/>
      <c r="Y13" s="35">
        <v>89735.5</v>
      </c>
      <c r="Z13" s="36">
        <f>K13*Y13</f>
        <v>179471</v>
      </c>
      <c r="AA13" s="24"/>
      <c r="AB13" s="25">
        <f t="shared" si="2"/>
        <v>0</v>
      </c>
      <c r="AC13" s="24"/>
      <c r="AD13" s="25">
        <f t="shared" si="3"/>
        <v>0</v>
      </c>
      <c r="AE13" s="19"/>
      <c r="AF13" s="19"/>
      <c r="AG13" s="19"/>
      <c r="AH13" s="19"/>
      <c r="AI13" s="19"/>
    </row>
    <row r="14" spans="1:35" s="28" customFormat="1" ht="30" customHeight="1" x14ac:dyDescent="0.2">
      <c r="A14" s="49"/>
      <c r="B14" s="27">
        <v>60</v>
      </c>
      <c r="C14" s="32"/>
      <c r="D14" s="43" t="s">
        <v>57</v>
      </c>
      <c r="E14" s="41" t="s">
        <v>35</v>
      </c>
      <c r="F14" s="32" t="s">
        <v>58</v>
      </c>
      <c r="G14" s="32" t="s">
        <v>34</v>
      </c>
      <c r="H14" s="32" t="s">
        <v>40</v>
      </c>
      <c r="I14" s="32" t="s">
        <v>41</v>
      </c>
      <c r="J14" s="32" t="s">
        <v>42</v>
      </c>
      <c r="K14" s="33">
        <f>SUM(L14:X14)</f>
        <v>1</v>
      </c>
      <c r="L14" s="34"/>
      <c r="M14" s="34"/>
      <c r="N14" s="34"/>
      <c r="O14" s="34"/>
      <c r="P14" s="34"/>
      <c r="Q14" s="34">
        <v>1</v>
      </c>
      <c r="R14" s="34"/>
      <c r="S14" s="34"/>
      <c r="T14" s="34"/>
      <c r="U14" s="34"/>
      <c r="V14" s="34"/>
      <c r="W14" s="34"/>
      <c r="X14" s="34"/>
      <c r="Y14" s="35">
        <v>68733.570000000007</v>
      </c>
      <c r="Z14" s="36">
        <f>K14*Y14</f>
        <v>68733.570000000007</v>
      </c>
      <c r="AA14" s="24"/>
      <c r="AB14" s="25">
        <f t="shared" si="2"/>
        <v>0</v>
      </c>
      <c r="AC14" s="24"/>
      <c r="AD14" s="25">
        <f t="shared" si="3"/>
        <v>0</v>
      </c>
      <c r="AE14" s="19"/>
      <c r="AF14" s="19"/>
      <c r="AG14" s="19"/>
      <c r="AH14" s="19"/>
      <c r="AI14" s="19"/>
    </row>
    <row r="15" spans="1:35" s="28" customFormat="1" ht="30" customHeight="1" x14ac:dyDescent="0.2">
      <c r="A15" s="49"/>
      <c r="B15" s="27">
        <v>61</v>
      </c>
      <c r="C15" s="32"/>
      <c r="D15" s="43" t="s">
        <v>59</v>
      </c>
      <c r="E15" s="41" t="s">
        <v>35</v>
      </c>
      <c r="F15" s="32" t="s">
        <v>60</v>
      </c>
      <c r="G15" s="32" t="s">
        <v>34</v>
      </c>
      <c r="H15" s="32" t="s">
        <v>40</v>
      </c>
      <c r="I15" s="32" t="s">
        <v>41</v>
      </c>
      <c r="J15" s="32" t="s">
        <v>42</v>
      </c>
      <c r="K15" s="33">
        <f>SUM(L15:X15)</f>
        <v>1</v>
      </c>
      <c r="L15" s="34"/>
      <c r="M15" s="34"/>
      <c r="N15" s="34"/>
      <c r="O15" s="34"/>
      <c r="P15" s="34"/>
      <c r="Q15" s="34">
        <v>1</v>
      </c>
      <c r="R15" s="34"/>
      <c r="S15" s="34"/>
      <c r="T15" s="34"/>
      <c r="U15" s="34"/>
      <c r="V15" s="34"/>
      <c r="W15" s="34"/>
      <c r="X15" s="34"/>
      <c r="Y15" s="35">
        <v>612881.5</v>
      </c>
      <c r="Z15" s="36">
        <f>K15*Y15</f>
        <v>612881.5</v>
      </c>
      <c r="AA15" s="24"/>
      <c r="AB15" s="25">
        <f t="shared" si="2"/>
        <v>0</v>
      </c>
      <c r="AC15" s="24"/>
      <c r="AD15" s="25">
        <f t="shared" si="3"/>
        <v>0</v>
      </c>
      <c r="AE15" s="19"/>
      <c r="AF15" s="19"/>
      <c r="AG15" s="19"/>
      <c r="AH15" s="19"/>
      <c r="AI15" s="19"/>
    </row>
    <row r="16" spans="1:35" s="28" customFormat="1" ht="30" customHeight="1" x14ac:dyDescent="0.2">
      <c r="A16" s="49"/>
      <c r="B16" s="27">
        <v>62</v>
      </c>
      <c r="C16" s="32"/>
      <c r="D16" s="43" t="s">
        <v>61</v>
      </c>
      <c r="E16" s="41" t="s">
        <v>35</v>
      </c>
      <c r="F16" s="32" t="s">
        <v>62</v>
      </c>
      <c r="G16" s="32" t="s">
        <v>34</v>
      </c>
      <c r="H16" s="32" t="s">
        <v>43</v>
      </c>
      <c r="I16" s="32" t="s">
        <v>43</v>
      </c>
      <c r="J16" s="32" t="s">
        <v>44</v>
      </c>
      <c r="K16" s="33">
        <f t="shared" ref="K16:K26" si="5">SUM(L16:X16)</f>
        <v>1</v>
      </c>
      <c r="L16" s="34"/>
      <c r="M16" s="34"/>
      <c r="N16" s="34"/>
      <c r="O16" s="34"/>
      <c r="P16" s="34">
        <v>1</v>
      </c>
      <c r="Q16" s="34"/>
      <c r="R16" s="34"/>
      <c r="S16" s="34"/>
      <c r="T16" s="34"/>
      <c r="U16" s="34"/>
      <c r="V16" s="34"/>
      <c r="W16" s="34"/>
      <c r="X16" s="34"/>
      <c r="Y16" s="35">
        <v>254135.86000000002</v>
      </c>
      <c r="Z16" s="36">
        <f t="shared" ref="Z16" si="6">K16*Y16</f>
        <v>254135.86000000002</v>
      </c>
      <c r="AA16" s="24"/>
      <c r="AB16" s="25">
        <f t="shared" si="2"/>
        <v>0</v>
      </c>
      <c r="AC16" s="24"/>
      <c r="AD16" s="25">
        <f t="shared" si="3"/>
        <v>0</v>
      </c>
      <c r="AE16" s="19"/>
      <c r="AF16" s="19"/>
      <c r="AG16" s="19"/>
      <c r="AH16" s="19"/>
      <c r="AI16" s="19"/>
    </row>
    <row r="17" spans="1:35" s="28" customFormat="1" ht="30" customHeight="1" x14ac:dyDescent="0.2">
      <c r="A17" s="49"/>
      <c r="B17" s="27">
        <v>63</v>
      </c>
      <c r="C17" s="32"/>
      <c r="D17" s="43" t="s">
        <v>63</v>
      </c>
      <c r="E17" s="41" t="s">
        <v>35</v>
      </c>
      <c r="F17" s="32" t="s">
        <v>64</v>
      </c>
      <c r="G17" s="32" t="s">
        <v>34</v>
      </c>
      <c r="H17" s="32" t="s">
        <v>43</v>
      </c>
      <c r="I17" s="32" t="s">
        <v>43</v>
      </c>
      <c r="J17" s="32" t="s">
        <v>44</v>
      </c>
      <c r="K17" s="33">
        <f t="shared" si="5"/>
        <v>2</v>
      </c>
      <c r="L17" s="34"/>
      <c r="M17" s="34"/>
      <c r="N17" s="34"/>
      <c r="O17" s="34"/>
      <c r="P17" s="34">
        <v>2</v>
      </c>
      <c r="Q17" s="34"/>
      <c r="R17" s="34"/>
      <c r="S17" s="34"/>
      <c r="T17" s="34"/>
      <c r="U17" s="34"/>
      <c r="V17" s="34"/>
      <c r="W17" s="34"/>
      <c r="X17" s="34"/>
      <c r="Y17" s="35">
        <v>42081.24</v>
      </c>
      <c r="Z17" s="36">
        <f t="shared" ref="Z17:Z26" si="7">K17*Y17</f>
        <v>84162.48</v>
      </c>
      <c r="AA17" s="24"/>
      <c r="AB17" s="25">
        <f t="shared" si="2"/>
        <v>0</v>
      </c>
      <c r="AC17" s="24"/>
      <c r="AD17" s="25">
        <f t="shared" si="3"/>
        <v>0</v>
      </c>
      <c r="AE17" s="19"/>
      <c r="AF17" s="19"/>
      <c r="AG17" s="19"/>
      <c r="AH17" s="19"/>
      <c r="AI17" s="19"/>
    </row>
    <row r="18" spans="1:35" s="28" customFormat="1" ht="30" customHeight="1" x14ac:dyDescent="0.2">
      <c r="A18" s="49"/>
      <c r="B18" s="27">
        <v>64</v>
      </c>
      <c r="C18" s="32"/>
      <c r="D18" s="43" t="s">
        <v>65</v>
      </c>
      <c r="E18" s="41" t="s">
        <v>35</v>
      </c>
      <c r="F18" s="32" t="s">
        <v>66</v>
      </c>
      <c r="G18" s="32" t="s">
        <v>34</v>
      </c>
      <c r="H18" s="32" t="s">
        <v>43</v>
      </c>
      <c r="I18" s="32" t="s">
        <v>43</v>
      </c>
      <c r="J18" s="32" t="s">
        <v>44</v>
      </c>
      <c r="K18" s="33">
        <f t="shared" si="5"/>
        <v>1</v>
      </c>
      <c r="L18" s="34"/>
      <c r="M18" s="34"/>
      <c r="N18" s="34"/>
      <c r="O18" s="34"/>
      <c r="P18" s="34">
        <v>1</v>
      </c>
      <c r="Q18" s="34"/>
      <c r="R18" s="34"/>
      <c r="S18" s="34"/>
      <c r="T18" s="34"/>
      <c r="U18" s="34"/>
      <c r="V18" s="34"/>
      <c r="W18" s="34"/>
      <c r="X18" s="34"/>
      <c r="Y18" s="35">
        <v>131071.46</v>
      </c>
      <c r="Z18" s="36">
        <f t="shared" si="7"/>
        <v>131071.46</v>
      </c>
      <c r="AA18" s="24"/>
      <c r="AB18" s="25">
        <f t="shared" si="2"/>
        <v>0</v>
      </c>
      <c r="AC18" s="24"/>
      <c r="AD18" s="25">
        <f t="shared" si="3"/>
        <v>0</v>
      </c>
      <c r="AE18" s="19"/>
      <c r="AF18" s="19"/>
      <c r="AG18" s="19"/>
      <c r="AH18" s="19"/>
      <c r="AI18" s="19"/>
    </row>
    <row r="19" spans="1:35" s="28" customFormat="1" ht="30" customHeight="1" x14ac:dyDescent="0.2">
      <c r="A19" s="49"/>
      <c r="B19" s="27">
        <v>65</v>
      </c>
      <c r="C19" s="32"/>
      <c r="D19" s="43" t="s">
        <v>67</v>
      </c>
      <c r="E19" s="41" t="s">
        <v>35</v>
      </c>
      <c r="F19" s="32" t="s">
        <v>68</v>
      </c>
      <c r="G19" s="32" t="s">
        <v>34</v>
      </c>
      <c r="H19" s="32" t="s">
        <v>38</v>
      </c>
      <c r="I19" s="32" t="s">
        <v>38</v>
      </c>
      <c r="J19" s="32" t="s">
        <v>39</v>
      </c>
      <c r="K19" s="33">
        <f t="shared" si="5"/>
        <v>1</v>
      </c>
      <c r="L19" s="34"/>
      <c r="M19" s="34"/>
      <c r="N19" s="34"/>
      <c r="O19" s="34"/>
      <c r="P19" s="34"/>
      <c r="Q19" s="34">
        <v>1</v>
      </c>
      <c r="R19" s="34"/>
      <c r="S19" s="34"/>
      <c r="T19" s="34"/>
      <c r="U19" s="34"/>
      <c r="V19" s="34"/>
      <c r="W19" s="34"/>
      <c r="X19" s="34"/>
      <c r="Y19" s="35">
        <v>433755.94</v>
      </c>
      <c r="Z19" s="36">
        <f t="shared" si="7"/>
        <v>433755.94</v>
      </c>
      <c r="AA19" s="24"/>
      <c r="AB19" s="25">
        <f t="shared" si="2"/>
        <v>0</v>
      </c>
      <c r="AC19" s="24"/>
      <c r="AD19" s="25">
        <f t="shared" si="3"/>
        <v>0</v>
      </c>
      <c r="AE19" s="19"/>
      <c r="AF19" s="19"/>
      <c r="AG19" s="19"/>
      <c r="AH19" s="19"/>
      <c r="AI19" s="19"/>
    </row>
    <row r="20" spans="1:35" s="28" customFormat="1" ht="30" customHeight="1" x14ac:dyDescent="0.2">
      <c r="A20" s="49"/>
      <c r="B20" s="27">
        <v>66</v>
      </c>
      <c r="C20" s="32"/>
      <c r="D20" s="43" t="s">
        <v>69</v>
      </c>
      <c r="E20" s="41" t="s">
        <v>35</v>
      </c>
      <c r="F20" s="32" t="s">
        <v>70</v>
      </c>
      <c r="G20" s="32" t="s">
        <v>34</v>
      </c>
      <c r="H20" s="32" t="s">
        <v>38</v>
      </c>
      <c r="I20" s="32" t="s">
        <v>38</v>
      </c>
      <c r="J20" s="32" t="s">
        <v>39</v>
      </c>
      <c r="K20" s="33">
        <f t="shared" si="5"/>
        <v>1</v>
      </c>
      <c r="L20" s="34"/>
      <c r="M20" s="34"/>
      <c r="N20" s="34"/>
      <c r="O20" s="34"/>
      <c r="P20" s="34">
        <v>1</v>
      </c>
      <c r="Q20" s="34"/>
      <c r="R20" s="34"/>
      <c r="S20" s="34"/>
      <c r="T20" s="34"/>
      <c r="U20" s="34"/>
      <c r="V20" s="34"/>
      <c r="W20" s="34"/>
      <c r="X20" s="34"/>
      <c r="Y20" s="35">
        <v>159110</v>
      </c>
      <c r="Z20" s="36">
        <f t="shared" si="7"/>
        <v>159110</v>
      </c>
      <c r="AA20" s="24"/>
      <c r="AB20" s="25">
        <f t="shared" ref="AB20:AB27" si="8">AA20*K20</f>
        <v>0</v>
      </c>
      <c r="AC20" s="24"/>
      <c r="AD20" s="25">
        <f t="shared" ref="AD20:AD27" si="9">AC20*K20</f>
        <v>0</v>
      </c>
      <c r="AE20" s="19"/>
      <c r="AF20" s="19"/>
      <c r="AG20" s="19"/>
      <c r="AH20" s="19"/>
      <c r="AI20" s="19"/>
    </row>
    <row r="21" spans="1:35" s="28" customFormat="1" ht="30" customHeight="1" x14ac:dyDescent="0.2">
      <c r="A21" s="49"/>
      <c r="B21" s="27">
        <v>67</v>
      </c>
      <c r="C21" s="32"/>
      <c r="D21" s="43" t="s">
        <v>71</v>
      </c>
      <c r="E21" s="41" t="s">
        <v>35</v>
      </c>
      <c r="F21" s="32" t="s">
        <v>72</v>
      </c>
      <c r="G21" s="32" t="s">
        <v>34</v>
      </c>
      <c r="H21" s="32" t="s">
        <v>38</v>
      </c>
      <c r="I21" s="32" t="s">
        <v>38</v>
      </c>
      <c r="J21" s="32" t="s">
        <v>39</v>
      </c>
      <c r="K21" s="33">
        <f t="shared" si="5"/>
        <v>1</v>
      </c>
      <c r="L21" s="34"/>
      <c r="M21" s="34"/>
      <c r="N21" s="34"/>
      <c r="O21" s="34"/>
      <c r="P21" s="34"/>
      <c r="Q21" s="34"/>
      <c r="R21" s="34">
        <v>1</v>
      </c>
      <c r="S21" s="34"/>
      <c r="T21" s="34"/>
      <c r="U21" s="34"/>
      <c r="V21" s="34"/>
      <c r="W21" s="34"/>
      <c r="X21" s="34"/>
      <c r="Y21" s="35">
        <v>276315.56</v>
      </c>
      <c r="Z21" s="36">
        <f t="shared" si="7"/>
        <v>276315.56</v>
      </c>
      <c r="AA21" s="24"/>
      <c r="AB21" s="25">
        <f t="shared" si="8"/>
        <v>0</v>
      </c>
      <c r="AC21" s="24"/>
      <c r="AD21" s="25">
        <f t="shared" si="9"/>
        <v>0</v>
      </c>
      <c r="AE21" s="19"/>
      <c r="AF21" s="19"/>
      <c r="AG21" s="19"/>
      <c r="AH21" s="19"/>
      <c r="AI21" s="19"/>
    </row>
    <row r="22" spans="1:35" s="28" customFormat="1" ht="30" customHeight="1" x14ac:dyDescent="0.2">
      <c r="A22" s="49"/>
      <c r="B22" s="27">
        <v>68</v>
      </c>
      <c r="C22" s="32"/>
      <c r="D22" s="43" t="s">
        <v>73</v>
      </c>
      <c r="E22" s="41" t="s">
        <v>35</v>
      </c>
      <c r="F22" s="32" t="s">
        <v>74</v>
      </c>
      <c r="G22" s="32" t="s">
        <v>34</v>
      </c>
      <c r="H22" s="32" t="s">
        <v>38</v>
      </c>
      <c r="I22" s="32" t="s">
        <v>38</v>
      </c>
      <c r="J22" s="32" t="s">
        <v>39</v>
      </c>
      <c r="K22" s="33">
        <f t="shared" si="5"/>
        <v>1</v>
      </c>
      <c r="L22" s="34"/>
      <c r="M22" s="34"/>
      <c r="N22" s="34"/>
      <c r="O22" s="34"/>
      <c r="P22" s="34">
        <v>1</v>
      </c>
      <c r="Q22" s="34"/>
      <c r="R22" s="34"/>
      <c r="S22" s="34"/>
      <c r="T22" s="34"/>
      <c r="U22" s="34"/>
      <c r="V22" s="34"/>
      <c r="W22" s="34"/>
      <c r="X22" s="34"/>
      <c r="Y22" s="35">
        <v>555215.65</v>
      </c>
      <c r="Z22" s="36">
        <f t="shared" si="7"/>
        <v>555215.65</v>
      </c>
      <c r="AA22" s="24"/>
      <c r="AB22" s="25">
        <f t="shared" si="8"/>
        <v>0</v>
      </c>
      <c r="AC22" s="24"/>
      <c r="AD22" s="25">
        <f t="shared" si="9"/>
        <v>0</v>
      </c>
      <c r="AE22" s="19"/>
      <c r="AF22" s="19"/>
      <c r="AG22" s="19"/>
      <c r="AH22" s="19"/>
      <c r="AI22" s="19"/>
    </row>
    <row r="23" spans="1:35" s="28" customFormat="1" ht="30" customHeight="1" x14ac:dyDescent="0.2">
      <c r="A23" s="49"/>
      <c r="B23" s="27">
        <v>69</v>
      </c>
      <c r="C23" s="32"/>
      <c r="D23" s="43" t="s">
        <v>75</v>
      </c>
      <c r="E23" s="41" t="s">
        <v>35</v>
      </c>
      <c r="F23" s="32" t="s">
        <v>76</v>
      </c>
      <c r="G23" s="32" t="s">
        <v>34</v>
      </c>
      <c r="H23" s="32" t="s">
        <v>38</v>
      </c>
      <c r="I23" s="32" t="s">
        <v>38</v>
      </c>
      <c r="J23" s="32" t="s">
        <v>39</v>
      </c>
      <c r="K23" s="33">
        <f t="shared" si="5"/>
        <v>1</v>
      </c>
      <c r="L23" s="34"/>
      <c r="M23" s="34"/>
      <c r="N23" s="34"/>
      <c r="O23" s="34"/>
      <c r="P23" s="34">
        <v>1</v>
      </c>
      <c r="Q23" s="34"/>
      <c r="R23" s="34"/>
      <c r="S23" s="34"/>
      <c r="T23" s="34"/>
      <c r="U23" s="34"/>
      <c r="V23" s="34"/>
      <c r="W23" s="34"/>
      <c r="X23" s="34"/>
      <c r="Y23" s="35">
        <v>1708541.67</v>
      </c>
      <c r="Z23" s="36">
        <f t="shared" si="7"/>
        <v>1708541.67</v>
      </c>
      <c r="AA23" s="24"/>
      <c r="AB23" s="25">
        <f t="shared" si="8"/>
        <v>0</v>
      </c>
      <c r="AC23" s="24"/>
      <c r="AD23" s="25">
        <f t="shared" si="9"/>
        <v>0</v>
      </c>
      <c r="AE23" s="19"/>
      <c r="AF23" s="19"/>
      <c r="AG23" s="19"/>
      <c r="AH23" s="19"/>
      <c r="AI23" s="19"/>
    </row>
    <row r="24" spans="1:35" s="28" customFormat="1" ht="30" customHeight="1" x14ac:dyDescent="0.2">
      <c r="A24" s="49"/>
      <c r="B24" s="27">
        <v>70</v>
      </c>
      <c r="C24" s="32"/>
      <c r="D24" s="43" t="s">
        <v>77</v>
      </c>
      <c r="E24" s="41" t="s">
        <v>35</v>
      </c>
      <c r="F24" s="32" t="s">
        <v>78</v>
      </c>
      <c r="G24" s="32" t="s">
        <v>34</v>
      </c>
      <c r="H24" s="32" t="s">
        <v>36</v>
      </c>
      <c r="I24" s="32" t="s">
        <v>36</v>
      </c>
      <c r="J24" s="32" t="s">
        <v>37</v>
      </c>
      <c r="K24" s="33">
        <f t="shared" si="5"/>
        <v>1</v>
      </c>
      <c r="L24" s="34"/>
      <c r="M24" s="34"/>
      <c r="N24" s="34"/>
      <c r="O24" s="34"/>
      <c r="P24" s="34"/>
      <c r="Q24" s="34"/>
      <c r="R24" s="34">
        <v>1</v>
      </c>
      <c r="S24" s="34"/>
      <c r="T24" s="34"/>
      <c r="U24" s="34"/>
      <c r="V24" s="34"/>
      <c r="W24" s="34"/>
      <c r="X24" s="34"/>
      <c r="Y24" s="35">
        <v>143341.45000000001</v>
      </c>
      <c r="Z24" s="36">
        <f t="shared" si="7"/>
        <v>143341.45000000001</v>
      </c>
      <c r="AA24" s="24"/>
      <c r="AB24" s="25">
        <f t="shared" si="8"/>
        <v>0</v>
      </c>
      <c r="AC24" s="24"/>
      <c r="AD24" s="25">
        <f t="shared" si="9"/>
        <v>0</v>
      </c>
      <c r="AE24" s="19"/>
      <c r="AF24" s="19"/>
      <c r="AG24" s="19"/>
      <c r="AH24" s="19"/>
      <c r="AI24" s="19"/>
    </row>
    <row r="25" spans="1:35" s="28" customFormat="1" ht="30" customHeight="1" x14ac:dyDescent="0.2">
      <c r="A25" s="49"/>
      <c r="B25" s="27">
        <v>71</v>
      </c>
      <c r="C25" s="32"/>
      <c r="D25" s="43" t="s">
        <v>79</v>
      </c>
      <c r="E25" s="41" t="s">
        <v>35</v>
      </c>
      <c r="F25" s="32" t="s">
        <v>80</v>
      </c>
      <c r="G25" s="32" t="s">
        <v>34</v>
      </c>
      <c r="H25" s="32" t="s">
        <v>36</v>
      </c>
      <c r="I25" s="32" t="s">
        <v>36</v>
      </c>
      <c r="J25" s="32" t="s">
        <v>37</v>
      </c>
      <c r="K25" s="33">
        <f t="shared" si="5"/>
        <v>1</v>
      </c>
      <c r="L25" s="34"/>
      <c r="M25" s="34"/>
      <c r="N25" s="34"/>
      <c r="O25" s="34"/>
      <c r="P25" s="34"/>
      <c r="Q25" s="34"/>
      <c r="R25" s="34">
        <v>1</v>
      </c>
      <c r="S25" s="34"/>
      <c r="T25" s="34"/>
      <c r="U25" s="34"/>
      <c r="V25" s="34"/>
      <c r="W25" s="34"/>
      <c r="X25" s="34"/>
      <c r="Y25" s="35">
        <v>47436.340000000004</v>
      </c>
      <c r="Z25" s="36">
        <f t="shared" si="7"/>
        <v>47436.340000000004</v>
      </c>
      <c r="AA25" s="24"/>
      <c r="AB25" s="25">
        <f t="shared" si="8"/>
        <v>0</v>
      </c>
      <c r="AC25" s="24"/>
      <c r="AD25" s="25">
        <f t="shared" si="9"/>
        <v>0</v>
      </c>
      <c r="AE25" s="19"/>
      <c r="AF25" s="19"/>
      <c r="AG25" s="19"/>
      <c r="AH25" s="19"/>
      <c r="AI25" s="19"/>
    </row>
    <row r="26" spans="1:35" s="28" customFormat="1" ht="30" customHeight="1" x14ac:dyDescent="0.2">
      <c r="A26" s="50"/>
      <c r="B26" s="27">
        <v>72</v>
      </c>
      <c r="C26" s="32"/>
      <c r="D26" s="43" t="s">
        <v>81</v>
      </c>
      <c r="E26" s="41" t="s">
        <v>35</v>
      </c>
      <c r="F26" s="32" t="s">
        <v>82</v>
      </c>
      <c r="G26" s="32" t="s">
        <v>34</v>
      </c>
      <c r="H26" s="32" t="s">
        <v>45</v>
      </c>
      <c r="I26" s="32" t="s">
        <v>45</v>
      </c>
      <c r="J26" s="32" t="s">
        <v>46</v>
      </c>
      <c r="K26" s="33">
        <f t="shared" si="5"/>
        <v>2</v>
      </c>
      <c r="L26" s="34"/>
      <c r="M26" s="34"/>
      <c r="N26" s="34"/>
      <c r="O26" s="34"/>
      <c r="P26" s="34"/>
      <c r="Q26" s="34"/>
      <c r="R26" s="34">
        <v>2</v>
      </c>
      <c r="S26" s="34"/>
      <c r="T26" s="34"/>
      <c r="U26" s="34"/>
      <c r="V26" s="34"/>
      <c r="W26" s="34"/>
      <c r="X26" s="34"/>
      <c r="Y26" s="35">
        <v>279106</v>
      </c>
      <c r="Z26" s="36">
        <f t="shared" si="7"/>
        <v>558212</v>
      </c>
      <c r="AA26" s="24"/>
      <c r="AB26" s="25">
        <f t="shared" si="8"/>
        <v>0</v>
      </c>
      <c r="AC26" s="24"/>
      <c r="AD26" s="25">
        <f t="shared" si="9"/>
        <v>0</v>
      </c>
      <c r="AE26" s="19"/>
      <c r="AF26" s="19"/>
      <c r="AG26" s="19"/>
      <c r="AH26" s="19"/>
      <c r="AI26" s="19"/>
    </row>
    <row r="27" spans="1:35" s="28" customFormat="1" ht="30" customHeight="1" x14ac:dyDescent="0.2">
      <c r="A27" s="44"/>
      <c r="B27" s="27"/>
      <c r="C27" s="32"/>
      <c r="D27" s="31"/>
      <c r="E27" s="31"/>
      <c r="F27" s="32"/>
      <c r="G27" s="32"/>
      <c r="H27" s="32"/>
      <c r="I27" s="32"/>
      <c r="J27" s="32"/>
      <c r="K27" s="33">
        <f>SUM(K9:K26)</f>
        <v>22</v>
      </c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5"/>
      <c r="Z27" s="42">
        <f>SUM(Z9:Z26)</f>
        <v>8096020.29</v>
      </c>
      <c r="AA27" s="24"/>
      <c r="AB27" s="25">
        <f t="shared" si="8"/>
        <v>0</v>
      </c>
      <c r="AC27" s="24"/>
      <c r="AD27" s="25">
        <f t="shared" si="9"/>
        <v>0</v>
      </c>
      <c r="AE27" s="19"/>
      <c r="AF27" s="19"/>
      <c r="AG27" s="19"/>
      <c r="AH27" s="19"/>
      <c r="AI27" s="19"/>
    </row>
    <row r="28" spans="1:35" ht="30" customHeight="1" x14ac:dyDescent="0.25">
      <c r="C28" s="10"/>
      <c r="D28" s="63" t="s">
        <v>84</v>
      </c>
      <c r="E28" s="9"/>
      <c r="F28" s="9"/>
      <c r="G28" s="9"/>
      <c r="H28" s="9"/>
      <c r="I28"/>
      <c r="J28"/>
      <c r="K28" s="47"/>
      <c r="Z28" s="40"/>
    </row>
    <row r="29" spans="1:35" ht="35.25" customHeight="1" x14ac:dyDescent="0.2">
      <c r="B29" s="56" t="s">
        <v>31</v>
      </c>
      <c r="C29" s="56"/>
      <c r="D29" s="56"/>
      <c r="E29" s="45"/>
      <c r="F29" s="57" t="s">
        <v>32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9"/>
      <c r="AA29" s="38"/>
      <c r="AB29" s="38"/>
      <c r="AC29" s="38"/>
      <c r="AD29" s="38"/>
      <c r="AE29" s="38"/>
      <c r="AF29" s="38"/>
      <c r="AG29" s="38"/>
      <c r="AH29" s="38"/>
      <c r="AI29" s="37"/>
    </row>
    <row r="30" spans="1:35" ht="15" x14ac:dyDescent="0.2">
      <c r="C30" s="60"/>
      <c r="D30" s="60"/>
      <c r="E30" s="46"/>
      <c r="F30" s="13" t="s">
        <v>15</v>
      </c>
      <c r="G30" s="14"/>
      <c r="H30" s="10"/>
      <c r="I30"/>
      <c r="J30"/>
    </row>
    <row r="31" spans="1:35" ht="15" x14ac:dyDescent="0.25">
      <c r="C31" s="9"/>
      <c r="D31" s="10"/>
      <c r="E31" s="10"/>
      <c r="F31" s="10"/>
      <c r="G31" s="13"/>
      <c r="H31" s="15"/>
      <c r="I31"/>
      <c r="J31"/>
    </row>
    <row r="32" spans="1:35" ht="15" x14ac:dyDescent="0.2">
      <c r="C32" s="60"/>
      <c r="D32" s="60"/>
      <c r="E32" s="46"/>
      <c r="F32" s="13" t="s">
        <v>16</v>
      </c>
      <c r="G32" s="13"/>
      <c r="H32" s="15"/>
      <c r="I32"/>
      <c r="J32"/>
    </row>
    <row r="33" spans="3:10" ht="15" x14ac:dyDescent="0.25">
      <c r="C33" s="9"/>
      <c r="D33" s="10"/>
      <c r="E33" s="10"/>
      <c r="F33" s="12"/>
      <c r="G33" s="12"/>
      <c r="H33" s="12"/>
      <c r="I33"/>
      <c r="J33"/>
    </row>
    <row r="34" spans="3:10" ht="15" x14ac:dyDescent="0.2">
      <c r="C34" s="60"/>
      <c r="D34" s="60"/>
      <c r="E34" s="46"/>
      <c r="F34" s="16" t="s">
        <v>17</v>
      </c>
      <c r="G34" s="12"/>
      <c r="H34" s="12"/>
      <c r="I34"/>
      <c r="J34"/>
    </row>
    <row r="35" spans="3:10" ht="15" x14ac:dyDescent="0.2">
      <c r="C35" s="17"/>
      <c r="D35" s="11"/>
      <c r="E35" s="11"/>
      <c r="F35" s="12"/>
      <c r="G35" s="12"/>
      <c r="H35" s="12"/>
      <c r="I35"/>
      <c r="J35"/>
    </row>
    <row r="36" spans="3:10" ht="15" x14ac:dyDescent="0.2">
      <c r="C36" s="17"/>
      <c r="D36" s="11"/>
      <c r="E36" s="62"/>
      <c r="F36" s="12"/>
      <c r="G36" s="12"/>
      <c r="H36" s="12"/>
      <c r="I36"/>
      <c r="J36"/>
    </row>
    <row r="37" spans="3:10" ht="15" x14ac:dyDescent="0.2">
      <c r="C37" s="18"/>
      <c r="D37" s="12"/>
      <c r="E37" s="12"/>
      <c r="F37" s="12"/>
      <c r="G37" s="12"/>
      <c r="H37" s="12"/>
      <c r="I37"/>
      <c r="J37"/>
    </row>
    <row r="38" spans="3:10" ht="15" x14ac:dyDescent="0.25">
      <c r="C38" s="9"/>
      <c r="D38" s="12" t="s">
        <v>26</v>
      </c>
      <c r="E38" s="12"/>
      <c r="F38" s="10"/>
      <c r="G38" s="10"/>
      <c r="H38" s="10"/>
    </row>
    <row r="39" spans="3:10" ht="15" x14ac:dyDescent="0.25">
      <c r="C39" s="9"/>
      <c r="D39" s="10"/>
      <c r="E39" s="10"/>
      <c r="F39" s="10"/>
      <c r="G39" s="10"/>
      <c r="H39" s="10"/>
    </row>
    <row r="40" spans="3:10" ht="15" x14ac:dyDescent="0.25">
      <c r="C40" s="9"/>
      <c r="D40" s="10"/>
      <c r="E40" s="10"/>
      <c r="F40" s="10"/>
      <c r="G40" s="10"/>
      <c r="H40" s="10"/>
    </row>
    <row r="41" spans="3:10" ht="15" x14ac:dyDescent="0.25">
      <c r="C41" s="9"/>
      <c r="D41" s="10"/>
      <c r="E41" s="10"/>
      <c r="F41" s="10"/>
      <c r="G41" s="10"/>
      <c r="H41" s="10"/>
    </row>
    <row r="42" spans="3:10" ht="15" x14ac:dyDescent="0.25">
      <c r="C42" s="9"/>
      <c r="D42" s="10"/>
      <c r="E42" s="10"/>
      <c r="F42" s="10"/>
      <c r="G42" s="10"/>
      <c r="H42" s="10"/>
    </row>
    <row r="43" spans="3:10" ht="15" x14ac:dyDescent="0.25">
      <c r="C43" s="9"/>
      <c r="D43" s="10"/>
      <c r="E43" s="10"/>
      <c r="F43" s="10"/>
      <c r="G43" s="10"/>
      <c r="H43" s="10"/>
    </row>
    <row r="44" spans="3:10" ht="15" x14ac:dyDescent="0.25">
      <c r="C44" s="9"/>
      <c r="D44" s="10"/>
      <c r="E44" s="10"/>
      <c r="F44" s="10"/>
      <c r="G44" s="10"/>
      <c r="H44" s="10"/>
    </row>
  </sheetData>
  <mergeCells count="9">
    <mergeCell ref="C34:D34"/>
    <mergeCell ref="C32:D32"/>
    <mergeCell ref="L7:X7"/>
    <mergeCell ref="C30:D30"/>
    <mergeCell ref="A9:A26"/>
    <mergeCell ref="D8:E8"/>
    <mergeCell ref="AA7:AI7"/>
    <mergeCell ref="B29:D29"/>
    <mergeCell ref="F29:Z2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2023-02-17T07:33:46Z</dcterms:modified>
</cp:coreProperties>
</file>